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9" i="1"/>
  <c r="D46"/>
  <c r="D59" l="1"/>
  <c r="E46"/>
  <c r="G17"/>
  <c r="H14"/>
  <c r="G14"/>
</calcChain>
</file>

<file path=xl/sharedStrings.xml><?xml version="1.0" encoding="utf-8"?>
<sst xmlns="http://schemas.openxmlformats.org/spreadsheetml/2006/main" count="264" uniqueCount="140">
  <si>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</si>
  <si>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</si>
  <si>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Вершино-Дарасунская начальная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</si>
  <si>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</si>
  <si>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</si>
  <si>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</si>
  <si>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</si>
  <si>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</si>
  <si>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</si>
  <si>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</si>
  <si>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</si>
  <si>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</si>
  <si>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</si>
  <si>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</si>
  <si>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</si>
  <si>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</si>
  <si>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</si>
  <si>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</si>
  <si>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</si>
  <si>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Здание школы</t>
  </si>
  <si>
    <t>75:27:140110:35</t>
  </si>
  <si>
    <t>МБОУ ВДНОШ</t>
  </si>
  <si>
    <t>нет</t>
  </si>
  <si>
    <t>Итого</t>
  </si>
  <si>
    <t>Земельные участки</t>
  </si>
  <si>
    <t>Земельный участок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</si>
  <si>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</si>
  <si>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</si>
  <si>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</si>
  <si>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</si>
  <si>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</si>
  <si>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</si>
  <si>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Особо ценное движимое имущество</t>
  </si>
  <si>
    <t>Шкаф комб. лабораторн.</t>
  </si>
  <si>
    <t>Мягкая мебель</t>
  </si>
  <si>
    <t>Стенка</t>
  </si>
  <si>
    <t>Ламинатор</t>
  </si>
  <si>
    <t>Монитор 19"</t>
  </si>
  <si>
    <t>Экран на треноге</t>
  </si>
  <si>
    <t>Принтер hp Color</t>
  </si>
  <si>
    <t>Доска аудиторская</t>
  </si>
  <si>
    <t>Шкаф витрина</t>
  </si>
  <si>
    <t>Стол двухтумбовый</t>
  </si>
  <si>
    <t>Шкаф медицинский</t>
  </si>
  <si>
    <t>Банкетка медицинская</t>
  </si>
  <si>
    <t>Компьютер в комплекте</t>
  </si>
  <si>
    <t>Стол письм.с подкат.тумбой</t>
  </si>
  <si>
    <t>Шкаф для книг</t>
  </si>
  <si>
    <t>Холодильник</t>
  </si>
  <si>
    <t>Синтезатор YAMANA</t>
  </si>
  <si>
    <t>Шкаф купе</t>
  </si>
  <si>
    <t>Иное движимое имущество</t>
  </si>
  <si>
    <t>Интерактивная доска Smart Board 480iv</t>
  </si>
  <si>
    <t>Плита ПЭ-0,48</t>
  </si>
  <si>
    <t>Котел КВ-0,4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</si>
  <si>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</si>
  <si>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</si>
  <si>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</si>
  <si>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</si>
  <si>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</si>
  <si>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</si>
  <si>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</si>
  <si>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</si>
  <si>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</si>
  <si>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</si>
  <si>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</si>
  <si>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</si>
  <si>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674125  Забайкальский край  Тунгокоченский район  п.Вершино-Дарасунский  ул.Центральная 31</t>
  </si>
  <si>
    <t>Правообла-датель</t>
  </si>
  <si>
    <t>27 02 1 001</t>
  </si>
  <si>
    <t>27 02 1 002</t>
  </si>
  <si>
    <t>27 02 2 004</t>
  </si>
  <si>
    <t>27 02 2 005</t>
  </si>
  <si>
    <t>27 02 2 006</t>
  </si>
  <si>
    <t>27 02 2 007</t>
  </si>
  <si>
    <t>27 02 2 008</t>
  </si>
  <si>
    <t>27 02 2 013</t>
  </si>
  <si>
    <t>27 02 2 014</t>
  </si>
  <si>
    <t>27 02 2 016</t>
  </si>
  <si>
    <t>27 02 2 018</t>
  </si>
  <si>
    <t>27 02 2 019</t>
  </si>
  <si>
    <t>27 02 2 021</t>
  </si>
  <si>
    <t>27 02 2 022</t>
  </si>
  <si>
    <t>27 02 2 023</t>
  </si>
  <si>
    <t>27 02 2 024</t>
  </si>
  <si>
    <t>27 02 2 025</t>
  </si>
  <si>
    <t>27 02 2 026</t>
  </si>
  <si>
    <t>27 02 2 027</t>
  </si>
  <si>
    <t>27 02 2 028</t>
  </si>
  <si>
    <t>27 02 2 032</t>
  </si>
  <si>
    <t>27 02 2 034</t>
  </si>
  <si>
    <t>27 02 2 035</t>
  </si>
  <si>
    <t>27 02 2 036</t>
  </si>
  <si>
    <t>27 02 2 041</t>
  </si>
  <si>
    <t>27 02 2 042</t>
  </si>
  <si>
    <t>27 02 2 052</t>
  </si>
  <si>
    <t>27 02 2 072</t>
  </si>
  <si>
    <t>27 02 2 134</t>
  </si>
  <si>
    <t>27 02 2 188</t>
  </si>
  <si>
    <t>27 00 3 002</t>
  </si>
  <si>
    <t>Товарная накладная</t>
  </si>
  <si>
    <t>Муниципальное бюджетное общеобразовательное учреждение Вершино-Дарасунская начальная общеобразовательная школа ИНН 7521002793</t>
  </si>
  <si>
    <t>1027500783232, дата регистрации 11.04.2001г.</t>
  </si>
  <si>
    <t>Кадастровая стоимость (руб.)</t>
  </si>
  <si>
    <t>Движимое имущество, стоимостью до 50.0 тыс. руб.</t>
  </si>
  <si>
    <t xml:space="preserve"> Устав, Постановление от 04.04.2016 № 118; Свидетельство о постановке на учет в налоговом органе серия 75 № 00038496 от 20.04.2001г.</t>
  </si>
  <si>
    <t>Реестровый номер</t>
  </si>
  <si>
    <t>Циф.измерит. Комплект</t>
  </si>
  <si>
    <t>Реестр</t>
  </si>
  <si>
    <t>674125 Забайкальский край, Тунгокоченский район, п.Вершино-Дарасунский, ул.Центральная, 31</t>
  </si>
  <si>
    <t>18.05.2009 г</t>
  </si>
  <si>
    <t>75:27:140110:24</t>
  </si>
  <si>
    <t xml:space="preserve">Договор оперативного управления № 5 от 18.05.2009 г.; Постановление администрации № 364 от 27.05.2011 г. (право соб-ти района зарег. от от 17.11.2016 г.; опер.упр. зарег. от 09.06.2009 г.) </t>
  </si>
  <si>
    <t>05.09.2006 г.</t>
  </si>
  <si>
    <t>Распоряжение № 474 от 05.09.2006 г.  (право соб-ти района зарег. от 05.05.2017 г.; пост. (бессроч.) пользование зарег. от  09.06.2009 г.)</t>
  </si>
  <si>
    <t>8-30-264-2-12-59; muromova@rambler.ru</t>
  </si>
  <si>
    <t>Интерактивная доска SMART Board</t>
  </si>
  <si>
    <t>Мультимедийный проектор</t>
  </si>
  <si>
    <t>Интерактивная доска SMARTBoard</t>
  </si>
  <si>
    <t>Стол инструментальный</t>
  </si>
  <si>
    <t>27 02 2 196</t>
  </si>
  <si>
    <t>Электроплита 4 конфорки, с жарочным шкафом</t>
  </si>
  <si>
    <t>26.07.2021 г.</t>
  </si>
  <si>
    <t>Товарная накладная № 88 от 26.07.2021 г.</t>
  </si>
  <si>
    <t>Машина картофелеочистительная</t>
  </si>
  <si>
    <t>27 02 2 197</t>
  </si>
  <si>
    <t>27 02 2 198</t>
  </si>
  <si>
    <t>Детская площадка УДСК АтлетиК-1 (усил-ный) 2м</t>
  </si>
  <si>
    <t>26.10.2021 г.</t>
  </si>
  <si>
    <t>Товарная накладная № Э/1604</t>
  </si>
  <si>
    <t>27 02 2 199</t>
  </si>
  <si>
    <t>Уличный спортивный комплекс Олимпик - 6.4</t>
  </si>
  <si>
    <t>27 02 2 201</t>
  </si>
  <si>
    <t>Лаз Ручеек ИО 624</t>
  </si>
  <si>
    <t>директор школы - Поздина Наталья Александровна; главный бухгалтер -   Ланцева Лариса Владимировна</t>
  </si>
  <si>
    <t>Стационарный металлодетектер</t>
  </si>
  <si>
    <t>Акт приема передачи №32</t>
  </si>
  <si>
    <r>
      <rPr>
        <b/>
        <sz val="10"/>
        <rFont val="Times New Roman"/>
        <family val="1"/>
        <charset val="204"/>
      </rPr>
      <t>инв.№ 01010018</t>
    </r>
    <r>
      <rPr>
        <sz val="10"/>
        <rFont val="Times New Roman"/>
        <family val="1"/>
        <charset val="204"/>
      </rPr>
      <t>, 1922,1 кв.м.; год ввода в эксплуатацию 1992; стены кирпичные</t>
    </r>
  </si>
  <si>
    <r>
      <rPr>
        <b/>
        <sz val="10"/>
        <rFont val="Times New Roman"/>
        <family val="1"/>
        <charset val="204"/>
      </rPr>
      <t xml:space="preserve">инв №. 1030015     </t>
    </r>
    <r>
      <rPr>
        <sz val="10"/>
        <rFont val="Times New Roman"/>
        <family val="1"/>
        <charset val="204"/>
      </rPr>
      <t xml:space="preserve"> 6968 кв.м. </t>
    </r>
  </si>
  <si>
    <t>2025 год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</si>
</sst>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Arial Cyr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0" fillId="2" borderId="0" xfId="0" applyFill="1"/>
    <xf numFmtId="4" fontId="7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center" vertical="top"/>
    </xf>
    <xf numFmtId="164" fontId="12" fillId="2" borderId="3" xfId="0" applyNumberFormat="1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1"/>
  <sheetViews>
    <sheetView tabSelected="1" workbookViewId="0">
      <selection activeCell="B9" sqref="B9"/>
    </sheetView>
  </sheetViews>
  <sheetFormatPr defaultRowHeight="15"/>
  <cols>
    <col min="1" max="1" width="11" customWidth="1"/>
    <col min="2" max="2" width="20" customWidth="1"/>
    <col min="3" max="3" width="16.140625" customWidth="1"/>
    <col min="4" max="4" width="16" customWidth="1"/>
    <col min="5" max="5" width="15" customWidth="1"/>
    <col min="6" max="6" width="13" customWidth="1"/>
    <col min="7" max="7" width="13.28515625" customWidth="1"/>
    <col min="8" max="8" width="12.7109375" customWidth="1"/>
    <col min="9" max="9" width="15.85546875" customWidth="1"/>
    <col min="10" max="10" width="11.5703125" customWidth="1"/>
    <col min="11" max="11" width="16.85546875" customWidth="1"/>
    <col min="12" max="12" width="10.5703125" customWidth="1"/>
    <col min="13" max="13" width="12" customWidth="1"/>
    <col min="14" max="14" width="11.42578125" bestFit="1" customWidth="1"/>
    <col min="19" max="19" width="11.42578125" bestFit="1" customWidth="1"/>
  </cols>
  <sheetData>
    <row r="1" spans="1:13" ht="18.75">
      <c r="A1" s="56" t="s">
        <v>108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15.7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.7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5.7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5.75">
      <c r="A6" s="45" t="s">
        <v>139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5.7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15.75">
      <c r="A8" s="46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01.25" customHeight="1">
      <c r="A9" s="11" t="s">
        <v>106</v>
      </c>
      <c r="B9" s="11" t="s">
        <v>6</v>
      </c>
      <c r="C9" s="11" t="s">
        <v>7</v>
      </c>
      <c r="D9" s="11" t="s">
        <v>8</v>
      </c>
      <c r="E9" s="11" t="s">
        <v>103</v>
      </c>
      <c r="F9" s="11" t="s">
        <v>9</v>
      </c>
      <c r="G9" s="11" t="s">
        <v>10</v>
      </c>
      <c r="H9" s="11" t="s">
        <v>11</v>
      </c>
      <c r="I9" s="11" t="s">
        <v>12</v>
      </c>
      <c r="J9" s="11" t="s">
        <v>13</v>
      </c>
      <c r="K9" s="11" t="s">
        <v>14</v>
      </c>
      <c r="L9" s="11" t="s">
        <v>68</v>
      </c>
      <c r="M9" s="11" t="s">
        <v>16</v>
      </c>
    </row>
    <row r="10" spans="1:13" ht="15.75">
      <c r="A10" s="46" t="s">
        <v>17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>
      <c r="A11" s="1">
        <v>0</v>
      </c>
      <c r="B11" s="2">
        <v>0</v>
      </c>
      <c r="C11" s="1">
        <v>0</v>
      </c>
      <c r="D11" s="1">
        <v>0</v>
      </c>
      <c r="E11" s="1"/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">
        <v>0</v>
      </c>
      <c r="L11" s="4">
        <v>0</v>
      </c>
      <c r="M11" s="1">
        <v>0</v>
      </c>
    </row>
    <row r="12" spans="1:13" ht="15.75">
      <c r="A12" s="46" t="s">
        <v>18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153">
      <c r="A13" s="11" t="s">
        <v>69</v>
      </c>
      <c r="B13" s="25" t="s">
        <v>19</v>
      </c>
      <c r="C13" s="4" t="s">
        <v>109</v>
      </c>
      <c r="D13" s="4" t="s">
        <v>20</v>
      </c>
      <c r="E13" s="22">
        <v>6141384.5700000003</v>
      </c>
      <c r="F13" s="4" t="s">
        <v>137</v>
      </c>
      <c r="G13" s="22">
        <v>5203263.3499999996</v>
      </c>
      <c r="H13" s="38">
        <v>3036399.37</v>
      </c>
      <c r="I13" s="5" t="s">
        <v>110</v>
      </c>
      <c r="J13" s="4"/>
      <c r="K13" s="4" t="s">
        <v>112</v>
      </c>
      <c r="L13" s="4" t="s">
        <v>21</v>
      </c>
      <c r="M13" s="4" t="s">
        <v>22</v>
      </c>
    </row>
    <row r="14" spans="1:13">
      <c r="A14" s="6" t="s">
        <v>23</v>
      </c>
      <c r="B14" s="6"/>
      <c r="C14" s="6"/>
      <c r="D14" s="6"/>
      <c r="E14" s="6"/>
      <c r="F14" s="6"/>
      <c r="G14" s="39">
        <f>SUM(G13)</f>
        <v>5203263.3499999996</v>
      </c>
      <c r="H14" s="39">
        <f>SUM(H13)</f>
        <v>3036399.37</v>
      </c>
      <c r="I14" s="7"/>
      <c r="J14" s="6"/>
      <c r="K14" s="6"/>
      <c r="L14" s="6"/>
      <c r="M14" s="6"/>
    </row>
    <row r="15" spans="1:13" ht="15.75">
      <c r="A15" s="46" t="s">
        <v>24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ht="104.25" customHeight="1">
      <c r="A16" s="11" t="s">
        <v>70</v>
      </c>
      <c r="B16" s="4" t="s">
        <v>25</v>
      </c>
      <c r="C16" s="4" t="s">
        <v>109</v>
      </c>
      <c r="D16" s="4" t="s">
        <v>111</v>
      </c>
      <c r="E16" s="22">
        <v>1709529</v>
      </c>
      <c r="F16" s="4" t="s">
        <v>138</v>
      </c>
      <c r="G16" s="24">
        <v>1559090</v>
      </c>
      <c r="H16" s="4">
        <v>0</v>
      </c>
      <c r="I16" s="5" t="s">
        <v>113</v>
      </c>
      <c r="J16" s="4"/>
      <c r="K16" s="4" t="s">
        <v>114</v>
      </c>
      <c r="L16" s="4" t="s">
        <v>21</v>
      </c>
      <c r="M16" s="4" t="s">
        <v>22</v>
      </c>
    </row>
    <row r="17" spans="1:13">
      <c r="A17" s="6" t="s">
        <v>23</v>
      </c>
      <c r="B17" s="6" t="s">
        <v>26</v>
      </c>
      <c r="C17" s="6" t="s">
        <v>26</v>
      </c>
      <c r="D17" s="6" t="s">
        <v>26</v>
      </c>
      <c r="E17" s="6"/>
      <c r="F17" s="6" t="s">
        <v>26</v>
      </c>
      <c r="G17" s="39">
        <f>SUM(G16)</f>
        <v>1559090</v>
      </c>
      <c r="H17" s="6">
        <v>0</v>
      </c>
      <c r="I17" s="7" t="s">
        <v>26</v>
      </c>
      <c r="J17" s="6"/>
      <c r="K17" s="6" t="s">
        <v>26</v>
      </c>
      <c r="L17" s="6" t="s">
        <v>26</v>
      </c>
      <c r="M17" s="6"/>
    </row>
    <row r="18" spans="1:13" ht="15.75">
      <c r="A18" s="45" t="s">
        <v>27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8"/>
      <c r="M18" s="8"/>
    </row>
    <row r="19" spans="1:13" ht="15.75">
      <c r="A19" s="50" t="s">
        <v>28</v>
      </c>
      <c r="B19" s="51"/>
      <c r="C19" s="51"/>
      <c r="D19" s="51"/>
      <c r="E19" s="51"/>
      <c r="F19" s="51"/>
      <c r="G19" s="51"/>
      <c r="H19" s="51"/>
      <c r="I19" s="51"/>
      <c r="J19" s="51"/>
      <c r="K19" s="52"/>
      <c r="L19" s="8"/>
      <c r="M19" s="8"/>
    </row>
    <row r="20" spans="1:13" ht="31.5">
      <c r="A20" s="11" t="s">
        <v>106</v>
      </c>
      <c r="B20" s="11" t="s">
        <v>29</v>
      </c>
      <c r="C20" s="11" t="s">
        <v>30</v>
      </c>
      <c r="D20" s="11" t="s">
        <v>10</v>
      </c>
      <c r="E20" s="47" t="s">
        <v>11</v>
      </c>
      <c r="F20" s="48"/>
      <c r="G20" s="11" t="s">
        <v>12</v>
      </c>
      <c r="H20" s="11" t="s">
        <v>13</v>
      </c>
      <c r="I20" s="11" t="s">
        <v>31</v>
      </c>
      <c r="J20" s="11" t="s">
        <v>15</v>
      </c>
      <c r="K20" s="11" t="s">
        <v>16</v>
      </c>
      <c r="L20" s="8"/>
      <c r="M20" s="8"/>
    </row>
    <row r="21" spans="1:13" ht="15.75">
      <c r="A21" s="53" t="s">
        <v>32</v>
      </c>
      <c r="B21" s="54"/>
      <c r="C21" s="54"/>
      <c r="D21" s="54"/>
      <c r="E21" s="54"/>
      <c r="F21" s="54"/>
      <c r="G21" s="54"/>
      <c r="H21" s="54"/>
      <c r="I21" s="54"/>
      <c r="J21" s="54"/>
      <c r="K21" s="55"/>
      <c r="L21" s="8"/>
      <c r="M21" s="8"/>
    </row>
    <row r="22" spans="1:13" s="31" customFormat="1" ht="25.5">
      <c r="A22" s="12" t="s">
        <v>71</v>
      </c>
      <c r="B22" s="27" t="s">
        <v>33</v>
      </c>
      <c r="C22" s="4">
        <v>1630380</v>
      </c>
      <c r="D22" s="22">
        <v>10925.81</v>
      </c>
      <c r="E22" s="42">
        <v>10925.81</v>
      </c>
      <c r="F22" s="43"/>
      <c r="G22" s="5">
        <v>33604</v>
      </c>
      <c r="H22" s="4"/>
      <c r="I22" s="4" t="s">
        <v>100</v>
      </c>
      <c r="J22" s="4" t="s">
        <v>21</v>
      </c>
      <c r="K22" s="4" t="s">
        <v>22</v>
      </c>
      <c r="L22" s="30"/>
      <c r="M22" s="30"/>
    </row>
    <row r="23" spans="1:13" ht="25.5">
      <c r="A23" s="12" t="s">
        <v>72</v>
      </c>
      <c r="B23" s="27" t="s">
        <v>33</v>
      </c>
      <c r="C23" s="4">
        <v>1630381</v>
      </c>
      <c r="D23" s="22">
        <v>9170.67</v>
      </c>
      <c r="E23" s="42">
        <v>9170.67</v>
      </c>
      <c r="F23" s="43"/>
      <c r="G23" s="5">
        <v>33604</v>
      </c>
      <c r="H23" s="4"/>
      <c r="I23" s="4" t="s">
        <v>100</v>
      </c>
      <c r="J23" s="4" t="s">
        <v>21</v>
      </c>
      <c r="K23" s="4" t="s">
        <v>22</v>
      </c>
      <c r="L23" s="8"/>
      <c r="M23" s="8"/>
    </row>
    <row r="24" spans="1:13" ht="25.5">
      <c r="A24" s="12" t="s">
        <v>73</v>
      </c>
      <c r="B24" s="27" t="s">
        <v>34</v>
      </c>
      <c r="C24" s="4">
        <v>1630382</v>
      </c>
      <c r="D24" s="22">
        <v>8346</v>
      </c>
      <c r="E24" s="42">
        <v>8346</v>
      </c>
      <c r="F24" s="43"/>
      <c r="G24" s="5">
        <v>40634</v>
      </c>
      <c r="H24" s="4"/>
      <c r="I24" s="4" t="s">
        <v>100</v>
      </c>
      <c r="J24" s="4" t="s">
        <v>21</v>
      </c>
      <c r="K24" s="4" t="s">
        <v>22</v>
      </c>
      <c r="L24" s="8"/>
      <c r="M24" s="8"/>
    </row>
    <row r="25" spans="1:13" ht="30" customHeight="1">
      <c r="A25" s="12" t="s">
        <v>74</v>
      </c>
      <c r="B25" s="27" t="s">
        <v>35</v>
      </c>
      <c r="C25" s="4">
        <v>101040124</v>
      </c>
      <c r="D25" s="22">
        <v>15200</v>
      </c>
      <c r="E25" s="42">
        <v>15200</v>
      </c>
      <c r="F25" s="43"/>
      <c r="G25" s="5">
        <v>39812</v>
      </c>
      <c r="H25" s="4"/>
      <c r="I25" s="4" t="s">
        <v>100</v>
      </c>
      <c r="J25" s="4" t="s">
        <v>21</v>
      </c>
      <c r="K25" s="4" t="s">
        <v>22</v>
      </c>
      <c r="L25" s="8"/>
      <c r="M25" s="8"/>
    </row>
    <row r="26" spans="1:13" ht="30" customHeight="1">
      <c r="A26" s="12" t="s">
        <v>75</v>
      </c>
      <c r="B26" s="27" t="s">
        <v>36</v>
      </c>
      <c r="C26" s="4">
        <v>101040125</v>
      </c>
      <c r="D26" s="22">
        <v>8780</v>
      </c>
      <c r="E26" s="42">
        <v>8780</v>
      </c>
      <c r="F26" s="43"/>
      <c r="G26" s="5">
        <v>39812</v>
      </c>
      <c r="H26" s="4"/>
      <c r="I26" s="4" t="s">
        <v>100</v>
      </c>
      <c r="J26" s="4" t="s">
        <v>21</v>
      </c>
      <c r="K26" s="4" t="s">
        <v>22</v>
      </c>
      <c r="L26" s="8"/>
      <c r="M26" s="8"/>
    </row>
    <row r="27" spans="1:13" ht="28.5" customHeight="1">
      <c r="A27" s="12" t="s">
        <v>76</v>
      </c>
      <c r="B27" s="27" t="s">
        <v>116</v>
      </c>
      <c r="C27" s="4">
        <v>101040164</v>
      </c>
      <c r="D27" s="22">
        <v>47500</v>
      </c>
      <c r="E27" s="42">
        <v>47500</v>
      </c>
      <c r="F27" s="43"/>
      <c r="G27" s="5">
        <v>40512</v>
      </c>
      <c r="H27" s="4"/>
      <c r="I27" s="4" t="s">
        <v>100</v>
      </c>
      <c r="J27" s="4" t="s">
        <v>21</v>
      </c>
      <c r="K27" s="4" t="s">
        <v>22</v>
      </c>
      <c r="L27" s="8"/>
      <c r="M27" s="8"/>
    </row>
    <row r="28" spans="1:13" ht="25.5">
      <c r="A28" s="12" t="s">
        <v>77</v>
      </c>
      <c r="B28" s="27" t="s">
        <v>117</v>
      </c>
      <c r="C28" s="4">
        <v>101040165</v>
      </c>
      <c r="D28" s="22">
        <v>25500</v>
      </c>
      <c r="E28" s="42">
        <v>25500</v>
      </c>
      <c r="F28" s="43"/>
      <c r="G28" s="5">
        <v>40512</v>
      </c>
      <c r="H28" s="4"/>
      <c r="I28" s="4" t="s">
        <v>100</v>
      </c>
      <c r="J28" s="4" t="s">
        <v>21</v>
      </c>
      <c r="K28" s="4" t="s">
        <v>22</v>
      </c>
      <c r="L28" s="8"/>
      <c r="M28" s="8"/>
    </row>
    <row r="29" spans="1:13" ht="27" customHeight="1">
      <c r="A29" s="12" t="s">
        <v>78</v>
      </c>
      <c r="B29" s="27" t="s">
        <v>38</v>
      </c>
      <c r="C29" s="4">
        <v>101040167</v>
      </c>
      <c r="D29" s="22">
        <v>16200</v>
      </c>
      <c r="E29" s="42">
        <v>16200</v>
      </c>
      <c r="F29" s="43"/>
      <c r="G29" s="5">
        <v>40512</v>
      </c>
      <c r="H29" s="4"/>
      <c r="I29" s="4" t="s">
        <v>100</v>
      </c>
      <c r="J29" s="4" t="s">
        <v>21</v>
      </c>
      <c r="K29" s="4" t="s">
        <v>22</v>
      </c>
      <c r="L29" s="8"/>
      <c r="M29" s="8"/>
    </row>
    <row r="30" spans="1:13" ht="25.5">
      <c r="A30" s="12" t="s">
        <v>79</v>
      </c>
      <c r="B30" s="27" t="s">
        <v>118</v>
      </c>
      <c r="C30" s="4">
        <v>101040169</v>
      </c>
      <c r="D30" s="22">
        <v>59000</v>
      </c>
      <c r="E30" s="42">
        <v>59000</v>
      </c>
      <c r="F30" s="43"/>
      <c r="G30" s="5">
        <v>40512</v>
      </c>
      <c r="H30" s="4"/>
      <c r="I30" s="4" t="s">
        <v>100</v>
      </c>
      <c r="J30" s="4" t="s">
        <v>21</v>
      </c>
      <c r="K30" s="4" t="s">
        <v>22</v>
      </c>
      <c r="L30" s="8"/>
      <c r="M30" s="8"/>
    </row>
    <row r="31" spans="1:13" ht="25.5">
      <c r="A31" s="12" t="s">
        <v>80</v>
      </c>
      <c r="B31" s="27" t="s">
        <v>39</v>
      </c>
      <c r="C31" s="4">
        <v>101010170</v>
      </c>
      <c r="D31" s="22">
        <v>8300</v>
      </c>
      <c r="E31" s="42">
        <v>8300</v>
      </c>
      <c r="F31" s="43"/>
      <c r="G31" s="5">
        <v>40512</v>
      </c>
      <c r="H31" s="4"/>
      <c r="I31" s="4" t="s">
        <v>100</v>
      </c>
      <c r="J31" s="4" t="s">
        <v>21</v>
      </c>
      <c r="K31" s="4" t="s">
        <v>22</v>
      </c>
      <c r="L31" s="8"/>
      <c r="M31" s="8"/>
    </row>
    <row r="32" spans="1:13" ht="25.5">
      <c r="A32" s="12" t="s">
        <v>81</v>
      </c>
      <c r="B32" s="27" t="s">
        <v>40</v>
      </c>
      <c r="C32" s="4">
        <v>101060173</v>
      </c>
      <c r="D32" s="22">
        <v>22500</v>
      </c>
      <c r="E32" s="42">
        <v>22500</v>
      </c>
      <c r="F32" s="43"/>
      <c r="G32" s="5">
        <v>39660</v>
      </c>
      <c r="H32" s="4"/>
      <c r="I32" s="4" t="s">
        <v>100</v>
      </c>
      <c r="J32" s="4" t="s">
        <v>21</v>
      </c>
      <c r="K32" s="4" t="s">
        <v>22</v>
      </c>
      <c r="L32" s="8"/>
      <c r="M32" s="8"/>
    </row>
    <row r="33" spans="1:13" ht="25.5">
      <c r="A33" s="12" t="s">
        <v>82</v>
      </c>
      <c r="B33" s="27" t="s">
        <v>41</v>
      </c>
      <c r="C33" s="4">
        <v>101060243</v>
      </c>
      <c r="D33" s="22">
        <v>5400</v>
      </c>
      <c r="E33" s="42">
        <v>5400</v>
      </c>
      <c r="F33" s="43"/>
      <c r="G33" s="5">
        <v>40023</v>
      </c>
      <c r="H33" s="4"/>
      <c r="I33" s="4" t="s">
        <v>100</v>
      </c>
      <c r="J33" s="4" t="s">
        <v>21</v>
      </c>
      <c r="K33" s="4" t="s">
        <v>22</v>
      </c>
      <c r="L33" s="8"/>
      <c r="M33" s="8"/>
    </row>
    <row r="34" spans="1:13" ht="25.5">
      <c r="A34" s="12" t="s">
        <v>83</v>
      </c>
      <c r="B34" s="27" t="s">
        <v>42</v>
      </c>
      <c r="C34" s="4">
        <v>101060248</v>
      </c>
      <c r="D34" s="22">
        <v>5520</v>
      </c>
      <c r="E34" s="42">
        <v>5520</v>
      </c>
      <c r="F34" s="43"/>
      <c r="G34" s="5">
        <v>39933</v>
      </c>
      <c r="H34" s="4"/>
      <c r="I34" s="4" t="s">
        <v>100</v>
      </c>
      <c r="J34" s="4" t="s">
        <v>21</v>
      </c>
      <c r="K34" s="4" t="s">
        <v>22</v>
      </c>
      <c r="L34" s="8"/>
      <c r="M34" s="8"/>
    </row>
    <row r="35" spans="1:13" ht="25.5">
      <c r="A35" s="12" t="s">
        <v>84</v>
      </c>
      <c r="B35" s="27" t="s">
        <v>40</v>
      </c>
      <c r="C35" s="4">
        <v>101060268</v>
      </c>
      <c r="D35" s="22">
        <v>4500</v>
      </c>
      <c r="E35" s="42">
        <v>4500</v>
      </c>
      <c r="F35" s="43"/>
      <c r="G35" s="5">
        <v>40023</v>
      </c>
      <c r="H35" s="4"/>
      <c r="I35" s="4" t="s">
        <v>100</v>
      </c>
      <c r="J35" s="4" t="s">
        <v>21</v>
      </c>
      <c r="K35" s="4" t="s">
        <v>22</v>
      </c>
      <c r="L35" s="8"/>
      <c r="M35" s="8"/>
    </row>
    <row r="36" spans="1:13" ht="25.5">
      <c r="A36" s="12" t="s">
        <v>85</v>
      </c>
      <c r="B36" s="27" t="s">
        <v>43</v>
      </c>
      <c r="C36" s="4">
        <v>101060269</v>
      </c>
      <c r="D36" s="22">
        <v>10600</v>
      </c>
      <c r="E36" s="42">
        <v>10600</v>
      </c>
      <c r="F36" s="43"/>
      <c r="G36" s="5">
        <v>40023</v>
      </c>
      <c r="H36" s="4"/>
      <c r="I36" s="4" t="s">
        <v>100</v>
      </c>
      <c r="J36" s="4" t="s">
        <v>21</v>
      </c>
      <c r="K36" s="4" t="s">
        <v>22</v>
      </c>
      <c r="L36" s="8"/>
      <c r="M36" s="8"/>
    </row>
    <row r="37" spans="1:13" ht="25.5">
      <c r="A37" s="12" t="s">
        <v>86</v>
      </c>
      <c r="B37" s="27" t="s">
        <v>119</v>
      </c>
      <c r="C37" s="4">
        <v>101060270</v>
      </c>
      <c r="D37" s="22">
        <v>3500</v>
      </c>
      <c r="E37" s="42">
        <v>3500</v>
      </c>
      <c r="F37" s="43"/>
      <c r="G37" s="5">
        <v>40023</v>
      </c>
      <c r="H37" s="4"/>
      <c r="I37" s="4" t="s">
        <v>100</v>
      </c>
      <c r="J37" s="4" t="s">
        <v>21</v>
      </c>
      <c r="K37" s="4" t="s">
        <v>22</v>
      </c>
      <c r="L37" s="8"/>
      <c r="M37" s="8"/>
    </row>
    <row r="38" spans="1:13" ht="25.5">
      <c r="A38" s="12" t="s">
        <v>87</v>
      </c>
      <c r="B38" s="27" t="s">
        <v>44</v>
      </c>
      <c r="C38" s="4">
        <v>101060271</v>
      </c>
      <c r="D38" s="22">
        <v>3600</v>
      </c>
      <c r="E38" s="42">
        <v>3600</v>
      </c>
      <c r="F38" s="43"/>
      <c r="G38" s="5">
        <v>40023</v>
      </c>
      <c r="H38" s="4"/>
      <c r="I38" s="4" t="s">
        <v>100</v>
      </c>
      <c r="J38" s="4" t="s">
        <v>21</v>
      </c>
      <c r="K38" s="4" t="s">
        <v>22</v>
      </c>
      <c r="L38" s="8"/>
      <c r="M38" s="8"/>
    </row>
    <row r="39" spans="1:13" ht="25.5">
      <c r="A39" s="12" t="s">
        <v>88</v>
      </c>
      <c r="B39" s="27" t="s">
        <v>45</v>
      </c>
      <c r="C39" s="4">
        <v>101040016</v>
      </c>
      <c r="D39" s="22">
        <v>43194.49</v>
      </c>
      <c r="E39" s="42">
        <v>43194.49</v>
      </c>
      <c r="F39" s="43"/>
      <c r="G39" s="5">
        <v>38753</v>
      </c>
      <c r="H39" s="4"/>
      <c r="I39" s="4" t="s">
        <v>100</v>
      </c>
      <c r="J39" s="4" t="s">
        <v>21</v>
      </c>
      <c r="K39" s="4" t="s">
        <v>22</v>
      </c>
      <c r="L39" s="8"/>
      <c r="M39" s="8"/>
    </row>
    <row r="40" spans="1:13" ht="25.5">
      <c r="A40" s="12" t="s">
        <v>89</v>
      </c>
      <c r="B40" s="27" t="s">
        <v>37</v>
      </c>
      <c r="C40" s="4">
        <v>101040053</v>
      </c>
      <c r="D40" s="22">
        <v>7310</v>
      </c>
      <c r="E40" s="42">
        <v>7310</v>
      </c>
      <c r="F40" s="43"/>
      <c r="G40" s="5">
        <v>39092</v>
      </c>
      <c r="H40" s="4"/>
      <c r="I40" s="4" t="s">
        <v>100</v>
      </c>
      <c r="J40" s="4" t="s">
        <v>21</v>
      </c>
      <c r="K40" s="4" t="s">
        <v>22</v>
      </c>
      <c r="L40" s="8"/>
      <c r="M40" s="8"/>
    </row>
    <row r="41" spans="1:13" ht="25.5">
      <c r="A41" s="12" t="s">
        <v>90</v>
      </c>
      <c r="B41" s="27" t="s">
        <v>46</v>
      </c>
      <c r="C41" s="4">
        <v>101060014</v>
      </c>
      <c r="D41" s="22">
        <v>7472.52</v>
      </c>
      <c r="E41" s="42">
        <v>7472.52</v>
      </c>
      <c r="F41" s="43"/>
      <c r="G41" s="5">
        <v>40634</v>
      </c>
      <c r="H41" s="4"/>
      <c r="I41" s="4" t="s">
        <v>100</v>
      </c>
      <c r="J41" s="4" t="s">
        <v>21</v>
      </c>
      <c r="K41" s="4" t="s">
        <v>22</v>
      </c>
      <c r="L41" s="8"/>
      <c r="M41" s="8"/>
    </row>
    <row r="42" spans="1:13" ht="25.5">
      <c r="A42" s="12" t="s">
        <v>91</v>
      </c>
      <c r="B42" s="27" t="s">
        <v>47</v>
      </c>
      <c r="C42" s="4">
        <v>101060022</v>
      </c>
      <c r="D42" s="22">
        <v>24480</v>
      </c>
      <c r="E42" s="42">
        <v>24480</v>
      </c>
      <c r="F42" s="43"/>
      <c r="G42" s="5">
        <v>38827</v>
      </c>
      <c r="H42" s="4"/>
      <c r="I42" s="4" t="s">
        <v>100</v>
      </c>
      <c r="J42" s="4" t="s">
        <v>21</v>
      </c>
      <c r="K42" s="4" t="s">
        <v>22</v>
      </c>
      <c r="L42" s="8"/>
      <c r="M42" s="8"/>
    </row>
    <row r="43" spans="1:13" ht="25.5">
      <c r="A43" s="12" t="s">
        <v>92</v>
      </c>
      <c r="B43" s="27" t="s">
        <v>48</v>
      </c>
      <c r="C43" s="4">
        <v>101060022</v>
      </c>
      <c r="D43" s="22">
        <v>10032</v>
      </c>
      <c r="E43" s="42">
        <v>10032</v>
      </c>
      <c r="F43" s="43"/>
      <c r="G43" s="5">
        <v>37987</v>
      </c>
      <c r="H43" s="4"/>
      <c r="I43" s="4" t="s">
        <v>100</v>
      </c>
      <c r="J43" s="4" t="s">
        <v>21</v>
      </c>
      <c r="K43" s="4" t="s">
        <v>22</v>
      </c>
      <c r="L43" s="8"/>
      <c r="M43" s="8"/>
    </row>
    <row r="44" spans="1:13" ht="25.5">
      <c r="A44" s="12" t="s">
        <v>93</v>
      </c>
      <c r="B44" s="27" t="s">
        <v>49</v>
      </c>
      <c r="C44" s="4">
        <v>101060097</v>
      </c>
      <c r="D44" s="22">
        <v>9400</v>
      </c>
      <c r="E44" s="42">
        <v>9400</v>
      </c>
      <c r="F44" s="43"/>
      <c r="G44" s="5">
        <v>39092</v>
      </c>
      <c r="H44" s="4"/>
      <c r="I44" s="4" t="s">
        <v>100</v>
      </c>
      <c r="J44" s="4" t="s">
        <v>21</v>
      </c>
      <c r="K44" s="4" t="s">
        <v>22</v>
      </c>
      <c r="L44" s="8"/>
      <c r="M44" s="8"/>
    </row>
    <row r="45" spans="1:13" ht="25.5">
      <c r="A45" s="12" t="s">
        <v>94</v>
      </c>
      <c r="B45" s="27" t="s">
        <v>50</v>
      </c>
      <c r="C45" s="4">
        <v>101060126</v>
      </c>
      <c r="D45" s="22">
        <v>8600</v>
      </c>
      <c r="E45" s="42">
        <v>8600</v>
      </c>
      <c r="F45" s="43"/>
      <c r="G45" s="5">
        <v>39232</v>
      </c>
      <c r="H45" s="4"/>
      <c r="I45" s="4" t="s">
        <v>100</v>
      </c>
      <c r="J45" s="4" t="s">
        <v>21</v>
      </c>
      <c r="K45" s="4" t="s">
        <v>22</v>
      </c>
      <c r="L45" s="8"/>
      <c r="M45" s="8"/>
    </row>
    <row r="46" spans="1:13">
      <c r="A46" s="9" t="s">
        <v>23</v>
      </c>
      <c r="B46" s="11"/>
      <c r="C46" s="6"/>
      <c r="D46" s="23">
        <f>SUM(D22:D45)</f>
        <v>375031.49</v>
      </c>
      <c r="E46" s="61">
        <f>SUM(E22:E45)</f>
        <v>375031.49</v>
      </c>
      <c r="F46" s="62"/>
      <c r="G46" s="6"/>
      <c r="H46" s="6"/>
      <c r="I46" s="10"/>
      <c r="J46" s="6"/>
      <c r="K46" s="10"/>
      <c r="L46" s="8"/>
      <c r="M46" s="8"/>
    </row>
    <row r="47" spans="1:13" ht="15.75">
      <c r="A47" s="50" t="s">
        <v>51</v>
      </c>
      <c r="B47" s="51"/>
      <c r="C47" s="51"/>
      <c r="D47" s="51"/>
      <c r="E47" s="51"/>
      <c r="F47" s="51"/>
      <c r="G47" s="51"/>
      <c r="H47" s="51"/>
      <c r="I47" s="51"/>
      <c r="J47" s="51"/>
      <c r="K47" s="52"/>
      <c r="L47" s="8"/>
      <c r="M47" s="8"/>
    </row>
    <row r="48" spans="1:13" ht="25.5">
      <c r="A48" s="11" t="s">
        <v>95</v>
      </c>
      <c r="B48" s="27" t="s">
        <v>52</v>
      </c>
      <c r="C48" s="4">
        <v>101040226</v>
      </c>
      <c r="D48" s="41">
        <v>83000</v>
      </c>
      <c r="E48" s="63">
        <v>83000</v>
      </c>
      <c r="F48" s="64"/>
      <c r="G48" s="5">
        <v>40920</v>
      </c>
      <c r="H48" s="4"/>
      <c r="I48" s="4" t="s">
        <v>100</v>
      </c>
      <c r="J48" s="4" t="s">
        <v>21</v>
      </c>
      <c r="K48" s="4" t="s">
        <v>22</v>
      </c>
      <c r="L48" s="8"/>
      <c r="M48" s="8"/>
    </row>
    <row r="49" spans="1:20" ht="25.5">
      <c r="A49" s="11" t="s">
        <v>96</v>
      </c>
      <c r="B49" s="27" t="s">
        <v>53</v>
      </c>
      <c r="C49" s="4">
        <v>101040326</v>
      </c>
      <c r="D49" s="41">
        <v>55600</v>
      </c>
      <c r="E49" s="63">
        <v>55600</v>
      </c>
      <c r="F49" s="64"/>
      <c r="G49" s="5">
        <v>41257</v>
      </c>
      <c r="H49" s="4"/>
      <c r="I49" s="4" t="s">
        <v>100</v>
      </c>
      <c r="J49" s="4" t="s">
        <v>21</v>
      </c>
      <c r="K49" s="4" t="s">
        <v>22</v>
      </c>
      <c r="L49" s="8"/>
      <c r="M49" s="8"/>
    </row>
    <row r="50" spans="1:20" ht="25.5">
      <c r="A50" s="11" t="s">
        <v>97</v>
      </c>
      <c r="B50" s="27" t="s">
        <v>107</v>
      </c>
      <c r="C50" s="4">
        <v>101060359</v>
      </c>
      <c r="D50" s="41">
        <v>107448</v>
      </c>
      <c r="E50" s="63">
        <v>107448</v>
      </c>
      <c r="F50" s="64"/>
      <c r="G50" s="5">
        <v>40920</v>
      </c>
      <c r="H50" s="4"/>
      <c r="I50" s="4" t="s">
        <v>100</v>
      </c>
      <c r="J50" s="4" t="s">
        <v>21</v>
      </c>
      <c r="K50" s="4" t="s">
        <v>22</v>
      </c>
      <c r="L50" s="8"/>
      <c r="M50" s="8"/>
      <c r="S50" s="72"/>
      <c r="T50" s="72"/>
    </row>
    <row r="51" spans="1:20" ht="25.5">
      <c r="A51" s="11" t="s">
        <v>98</v>
      </c>
      <c r="B51" s="27" t="s">
        <v>54</v>
      </c>
      <c r="C51" s="4">
        <v>101340817</v>
      </c>
      <c r="D51" s="41">
        <v>196739</v>
      </c>
      <c r="E51" s="63">
        <v>165588.49</v>
      </c>
      <c r="F51" s="64"/>
      <c r="G51" s="5">
        <v>42559</v>
      </c>
      <c r="H51" s="4"/>
      <c r="I51" s="4" t="s">
        <v>100</v>
      </c>
      <c r="J51" s="4" t="s">
        <v>21</v>
      </c>
      <c r="K51" s="4" t="s">
        <v>22</v>
      </c>
      <c r="L51" s="8"/>
      <c r="M51" s="8"/>
      <c r="S51" s="72"/>
      <c r="T51" s="72"/>
    </row>
    <row r="52" spans="1:20" ht="38.25">
      <c r="A52" s="11" t="s">
        <v>120</v>
      </c>
      <c r="B52" s="27" t="s">
        <v>121</v>
      </c>
      <c r="C52" s="4">
        <v>101361411</v>
      </c>
      <c r="D52" s="41">
        <v>90500</v>
      </c>
      <c r="E52" s="63">
        <v>90500</v>
      </c>
      <c r="F52" s="64"/>
      <c r="G52" s="4" t="s">
        <v>122</v>
      </c>
      <c r="H52" s="4"/>
      <c r="I52" s="4" t="s">
        <v>123</v>
      </c>
      <c r="J52" s="4" t="s">
        <v>21</v>
      </c>
      <c r="K52" s="4" t="s">
        <v>22</v>
      </c>
      <c r="L52" s="8"/>
      <c r="M52" s="8"/>
      <c r="S52" s="72"/>
      <c r="T52" s="72"/>
    </row>
    <row r="53" spans="1:20" ht="38.25">
      <c r="A53" s="28" t="s">
        <v>125</v>
      </c>
      <c r="B53" s="27" t="s">
        <v>124</v>
      </c>
      <c r="C53" s="29">
        <v>10361412</v>
      </c>
      <c r="D53" s="41">
        <v>63000</v>
      </c>
      <c r="E53" s="63">
        <v>63000</v>
      </c>
      <c r="F53" s="64"/>
      <c r="G53" s="4" t="s">
        <v>122</v>
      </c>
      <c r="H53" s="4"/>
      <c r="I53" s="4" t="s">
        <v>123</v>
      </c>
      <c r="J53" s="4" t="s">
        <v>21</v>
      </c>
      <c r="K53" s="4" t="s">
        <v>22</v>
      </c>
      <c r="L53" s="8"/>
      <c r="M53" s="8"/>
      <c r="S53" s="72"/>
      <c r="T53" s="72"/>
    </row>
    <row r="54" spans="1:20" ht="38.25">
      <c r="A54" s="11" t="s">
        <v>126</v>
      </c>
      <c r="B54" s="27" t="s">
        <v>127</v>
      </c>
      <c r="C54" s="4">
        <v>101361499</v>
      </c>
      <c r="D54" s="41">
        <v>95490</v>
      </c>
      <c r="E54" s="63">
        <v>95490</v>
      </c>
      <c r="F54" s="64"/>
      <c r="G54" s="4" t="s">
        <v>128</v>
      </c>
      <c r="H54" s="4"/>
      <c r="I54" s="4" t="s">
        <v>129</v>
      </c>
      <c r="J54" s="4" t="s">
        <v>21</v>
      </c>
      <c r="K54" s="4" t="s">
        <v>22</v>
      </c>
      <c r="L54" s="8"/>
      <c r="M54" s="8"/>
      <c r="S54" s="72"/>
      <c r="T54" s="72"/>
    </row>
    <row r="55" spans="1:20" ht="38.25">
      <c r="A55" s="11" t="s">
        <v>130</v>
      </c>
      <c r="B55" s="27" t="s">
        <v>131</v>
      </c>
      <c r="C55" s="4">
        <v>101361500</v>
      </c>
      <c r="D55" s="41">
        <v>100102</v>
      </c>
      <c r="E55" s="63">
        <v>100102</v>
      </c>
      <c r="F55" s="64"/>
      <c r="G55" s="4" t="s">
        <v>128</v>
      </c>
      <c r="H55" s="4"/>
      <c r="I55" s="4" t="s">
        <v>129</v>
      </c>
      <c r="J55" s="4" t="s">
        <v>21</v>
      </c>
      <c r="K55" s="4" t="s">
        <v>22</v>
      </c>
      <c r="L55" s="8"/>
      <c r="M55" s="8"/>
      <c r="S55" s="72"/>
      <c r="T55" s="72"/>
    </row>
    <row r="56" spans="1:20" ht="38.25">
      <c r="A56" s="11" t="s">
        <v>132</v>
      </c>
      <c r="B56" s="27" t="s">
        <v>133</v>
      </c>
      <c r="C56" s="4">
        <v>101361512</v>
      </c>
      <c r="D56" s="41">
        <v>58910</v>
      </c>
      <c r="E56" s="63">
        <v>58910</v>
      </c>
      <c r="F56" s="64"/>
      <c r="G56" s="4" t="s">
        <v>128</v>
      </c>
      <c r="H56" s="4"/>
      <c r="I56" s="4" t="s">
        <v>129</v>
      </c>
      <c r="J56" s="4" t="s">
        <v>21</v>
      </c>
      <c r="K56" s="4" t="s">
        <v>22</v>
      </c>
      <c r="L56" s="8"/>
      <c r="M56" s="32"/>
      <c r="S56" s="72"/>
      <c r="T56" s="72"/>
    </row>
    <row r="57" spans="1:20" ht="25.5">
      <c r="A57" s="11"/>
      <c r="B57" s="27" t="s">
        <v>135</v>
      </c>
      <c r="C57" s="4">
        <v>101361644</v>
      </c>
      <c r="D57" s="41">
        <v>218850</v>
      </c>
      <c r="E57" s="70">
        <v>94835</v>
      </c>
      <c r="F57" s="71">
        <v>94835</v>
      </c>
      <c r="G57" s="5">
        <v>44851</v>
      </c>
      <c r="H57" s="4"/>
      <c r="I57" s="4" t="s">
        <v>136</v>
      </c>
      <c r="J57" s="4" t="s">
        <v>21</v>
      </c>
      <c r="K57" s="4" t="s">
        <v>22</v>
      </c>
      <c r="L57" s="8"/>
      <c r="M57" s="32"/>
      <c r="N57" s="40"/>
      <c r="S57" s="72"/>
      <c r="T57" s="72"/>
    </row>
    <row r="58" spans="1:20" ht="25.5">
      <c r="A58" s="65" t="s">
        <v>104</v>
      </c>
      <c r="B58" s="66"/>
      <c r="C58" s="67"/>
      <c r="D58" s="22">
        <v>5682449.4699999997</v>
      </c>
      <c r="E58" s="42">
        <v>5682449.4699999997</v>
      </c>
      <c r="F58" s="43"/>
      <c r="G58" s="5"/>
      <c r="H58" s="4"/>
      <c r="I58" s="4" t="s">
        <v>100</v>
      </c>
      <c r="J58" s="4" t="s">
        <v>21</v>
      </c>
      <c r="K58" s="4" t="s">
        <v>22</v>
      </c>
      <c r="L58" s="8"/>
      <c r="M58" s="8"/>
      <c r="S58" s="72"/>
      <c r="T58" s="72"/>
    </row>
    <row r="59" spans="1:20">
      <c r="A59" s="9"/>
      <c r="B59" s="12"/>
      <c r="C59" s="9"/>
      <c r="D59" s="26">
        <f>SUM(D48:D58)</f>
        <v>6752088.4699999997</v>
      </c>
      <c r="E59" s="68">
        <f>E48+E49+E50+E51+E52+E53+E54+E55+E56+E57+E58</f>
        <v>6596922.96</v>
      </c>
      <c r="F59" s="69"/>
      <c r="G59" s="9"/>
      <c r="H59" s="9"/>
      <c r="I59" s="9"/>
      <c r="J59" s="9"/>
      <c r="K59" s="13"/>
      <c r="L59" s="8"/>
      <c r="M59" s="8"/>
      <c r="S59" s="73"/>
      <c r="T59" s="73"/>
    </row>
    <row r="60" spans="1:20" ht="15.75">
      <c r="A60" s="15"/>
      <c r="B60" s="16"/>
      <c r="C60" s="17"/>
      <c r="D60" s="17"/>
      <c r="E60" s="17"/>
      <c r="F60" s="17"/>
      <c r="G60" s="17"/>
      <c r="H60" s="17"/>
      <c r="I60" s="17"/>
      <c r="J60" s="17"/>
      <c r="K60" s="8"/>
      <c r="L60" s="8"/>
      <c r="M60" s="8"/>
      <c r="S60" s="40"/>
    </row>
    <row r="61" spans="1:20" ht="15.75">
      <c r="A61" s="37" t="s">
        <v>55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8"/>
      <c r="M61" s="8"/>
    </row>
    <row r="62" spans="1:20">
      <c r="A62" s="57" t="s">
        <v>56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8"/>
      <c r="M62" s="8"/>
    </row>
    <row r="63" spans="1:20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8"/>
      <c r="M63" s="8"/>
    </row>
    <row r="64" spans="1:20" ht="42">
      <c r="A64" s="11" t="s">
        <v>106</v>
      </c>
      <c r="B64" s="11" t="s">
        <v>57</v>
      </c>
      <c r="C64" s="11" t="s">
        <v>58</v>
      </c>
      <c r="D64" s="11" t="s">
        <v>59</v>
      </c>
      <c r="E64" s="47" t="s">
        <v>60</v>
      </c>
      <c r="F64" s="48"/>
      <c r="G64" s="11" t="s">
        <v>61</v>
      </c>
      <c r="H64" s="11" t="s">
        <v>62</v>
      </c>
      <c r="I64" s="11" t="s">
        <v>63</v>
      </c>
      <c r="J64" s="11" t="s">
        <v>64</v>
      </c>
      <c r="K64" s="11" t="s">
        <v>65</v>
      </c>
      <c r="L64" s="11" t="s">
        <v>66</v>
      </c>
      <c r="M64" s="8"/>
    </row>
    <row r="65" spans="1:13" ht="84">
      <c r="A65" s="11" t="s">
        <v>99</v>
      </c>
      <c r="B65" s="3" t="s">
        <v>101</v>
      </c>
      <c r="C65" s="19" t="s">
        <v>67</v>
      </c>
      <c r="D65" s="3" t="s">
        <v>102</v>
      </c>
      <c r="E65" s="59" t="s">
        <v>105</v>
      </c>
      <c r="F65" s="60"/>
      <c r="G65" s="19">
        <v>0</v>
      </c>
      <c r="H65" s="33">
        <v>12330383.310000001</v>
      </c>
      <c r="I65" s="33">
        <v>2322029.4900000002</v>
      </c>
      <c r="J65" s="3">
        <v>29</v>
      </c>
      <c r="K65" s="3" t="s">
        <v>134</v>
      </c>
      <c r="L65" s="3" t="s">
        <v>115</v>
      </c>
      <c r="M65" s="8"/>
    </row>
    <row r="66" spans="1:13">
      <c r="A66" s="17"/>
      <c r="B66" s="16"/>
      <c r="C66" s="17"/>
      <c r="D66" s="17"/>
      <c r="E66" s="17"/>
      <c r="F66" s="17"/>
      <c r="G66" s="17"/>
      <c r="H66" s="17"/>
      <c r="I66" s="17"/>
      <c r="J66" s="17"/>
      <c r="K66" s="8"/>
      <c r="L66" s="8"/>
      <c r="M66" s="8"/>
    </row>
    <row r="67" spans="1:13">
      <c r="L67" s="8"/>
      <c r="M67" s="8"/>
    </row>
    <row r="68" spans="1:13">
      <c r="C68" s="20"/>
      <c r="F68" s="21"/>
      <c r="L68" s="8"/>
      <c r="M68" s="8"/>
    </row>
    <row r="69" spans="1:13">
      <c r="L69" s="8"/>
      <c r="M69" s="8"/>
    </row>
    <row r="70" spans="1:13">
      <c r="L70" s="8"/>
      <c r="M70" s="8"/>
    </row>
    <row r="71" spans="1:13" ht="29.25" customHeight="1">
      <c r="L71" s="8"/>
      <c r="M71" s="8"/>
    </row>
    <row r="72" spans="1:13" ht="29.25" customHeight="1">
      <c r="L72" s="8"/>
      <c r="M72" s="8"/>
    </row>
    <row r="73" spans="1:13" ht="27" customHeight="1">
      <c r="L73" s="8"/>
      <c r="M73" s="8"/>
    </row>
    <row r="74" spans="1:13" ht="29.25" customHeight="1">
      <c r="L74" s="8"/>
      <c r="M74" s="8"/>
    </row>
    <row r="75" spans="1:13" ht="29.25" customHeight="1">
      <c r="L75" s="8"/>
      <c r="M75" s="8"/>
    </row>
    <row r="76" spans="1:13" ht="45" customHeight="1">
      <c r="L76" s="8"/>
      <c r="M76" s="8"/>
    </row>
    <row r="77" spans="1:13" ht="45" customHeight="1">
      <c r="L77" s="8"/>
      <c r="M77" s="8"/>
    </row>
    <row r="78" spans="1:13" ht="39.75" customHeight="1">
      <c r="L78" s="8"/>
      <c r="M78" s="8"/>
    </row>
    <row r="79" spans="1:13" ht="39.75" customHeight="1">
      <c r="L79" s="8"/>
      <c r="M79" s="8"/>
    </row>
    <row r="80" spans="1:13" ht="39.75" customHeight="1">
      <c r="L80" s="8"/>
      <c r="M80" s="8"/>
    </row>
    <row r="81" spans="12:13" ht="39.75" customHeight="1">
      <c r="L81" s="8"/>
      <c r="M81" s="8"/>
    </row>
    <row r="82" spans="12:13" ht="39.75" customHeight="1">
      <c r="L82" s="8"/>
      <c r="M82" s="8"/>
    </row>
    <row r="83" spans="12:13" ht="27.75" customHeight="1">
      <c r="L83" s="8"/>
      <c r="M83" s="8"/>
    </row>
    <row r="84" spans="12:13">
      <c r="L84" s="32"/>
      <c r="M84" s="14"/>
    </row>
    <row r="85" spans="12:13">
      <c r="L85" s="8"/>
      <c r="M85" s="8"/>
    </row>
    <row r="86" spans="12:13">
      <c r="L86" s="14"/>
      <c r="M86" s="8"/>
    </row>
    <row r="87" spans="12:13" ht="15" customHeight="1">
      <c r="L87" s="8"/>
      <c r="M87" s="8"/>
    </row>
    <row r="88" spans="12:13" ht="15.75">
      <c r="L88" s="37"/>
      <c r="M88" s="8"/>
    </row>
    <row r="89" spans="12:13" ht="48.75" customHeight="1">
      <c r="L89" s="34"/>
      <c r="M89" s="18"/>
    </row>
    <row r="90" spans="12:13" ht="93" customHeight="1">
      <c r="L90" s="36"/>
      <c r="M90" s="8"/>
    </row>
    <row r="91" spans="12:13">
      <c r="L91" s="8"/>
      <c r="M91" s="8"/>
    </row>
  </sheetData>
  <mergeCells count="67">
    <mergeCell ref="S55:T55"/>
    <mergeCell ref="S56:T56"/>
    <mergeCell ref="S57:T57"/>
    <mergeCell ref="S58:T58"/>
    <mergeCell ref="S59:T59"/>
    <mergeCell ref="S50:T50"/>
    <mergeCell ref="S51:T51"/>
    <mergeCell ref="S52:T52"/>
    <mergeCell ref="S53:T53"/>
    <mergeCell ref="S54:T54"/>
    <mergeCell ref="E52:F52"/>
    <mergeCell ref="E53:F53"/>
    <mergeCell ref="E54:F54"/>
    <mergeCell ref="E55:F55"/>
    <mergeCell ref="E57:F57"/>
    <mergeCell ref="A62:K62"/>
    <mergeCell ref="E42:F42"/>
    <mergeCell ref="E43:F43"/>
    <mergeCell ref="E65:F65"/>
    <mergeCell ref="E46:F46"/>
    <mergeCell ref="E48:F48"/>
    <mergeCell ref="E49:F49"/>
    <mergeCell ref="E50:F50"/>
    <mergeCell ref="E58:F58"/>
    <mergeCell ref="A47:K47"/>
    <mergeCell ref="E64:F64"/>
    <mergeCell ref="E45:F45"/>
    <mergeCell ref="A58:C58"/>
    <mergeCell ref="E51:F51"/>
    <mergeCell ref="E59:F59"/>
    <mergeCell ref="E56:F56"/>
    <mergeCell ref="E36:F36"/>
    <mergeCell ref="E37:F37"/>
    <mergeCell ref="E38:F38"/>
    <mergeCell ref="E44:F44"/>
    <mergeCell ref="E40:F40"/>
    <mergeCell ref="E39:F39"/>
    <mergeCell ref="E41:F41"/>
    <mergeCell ref="E27:F27"/>
    <mergeCell ref="E28:F28"/>
    <mergeCell ref="A1:M1"/>
    <mergeCell ref="A2:M2"/>
    <mergeCell ref="A3:M3"/>
    <mergeCell ref="A4:M4"/>
    <mergeCell ref="E24:F24"/>
    <mergeCell ref="E20:F20"/>
    <mergeCell ref="A7:M7"/>
    <mergeCell ref="A8:M8"/>
    <mergeCell ref="E25:F25"/>
    <mergeCell ref="E26:F26"/>
    <mergeCell ref="A15:M15"/>
    <mergeCell ref="A19:K19"/>
    <mergeCell ref="E22:F22"/>
    <mergeCell ref="A21:K21"/>
    <mergeCell ref="E23:F23"/>
    <mergeCell ref="A5:M5"/>
    <mergeCell ref="A6:M6"/>
    <mergeCell ref="A18:K18"/>
    <mergeCell ref="A12:M12"/>
    <mergeCell ref="A10:M10"/>
    <mergeCell ref="E35:F35"/>
    <mergeCell ref="E29:F29"/>
    <mergeCell ref="E31:F31"/>
    <mergeCell ref="E32:F32"/>
    <mergeCell ref="E33:F33"/>
    <mergeCell ref="E30:F30"/>
    <mergeCell ref="E34:F34"/>
  </mergeCells>
  <phoneticPr fontId="11" type="noConversion"/>
  <pageMargins left="0.51181102362204722" right="0.31496062992125984" top="0.55118110236220474" bottom="0.55118110236220474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2025-07-14T02:07:47Z</dcterms:modified>
</cp:coreProperties>
</file>